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5 год\Проект Постановления об утв отчета за 1 квартал 2025 года\"/>
    </mc:Choice>
  </mc:AlternateContent>
  <bookViews>
    <workbookView xWindow="0" yWindow="0" windowWidth="28800" windowHeight="12450" tabRatio="500"/>
  </bookViews>
  <sheets>
    <sheet name="1 квартал 2025 года" sheetId="1" r:id="rId1"/>
  </sheets>
  <definedNames>
    <definedName name="_xlnm.Print_Titles" localSheetId="0">'1 квартал 2025 года'!$6:$6</definedName>
    <definedName name="_xlnm.Print_Area" localSheetId="0">'1 квартал 2025 года'!$A$1:$K$59</definedName>
  </definedNames>
  <calcPr calcId="162913" refMode="R1C1"/>
</workbook>
</file>

<file path=xl/calcChain.xml><?xml version="1.0" encoding="utf-8"?>
<calcChain xmlns="http://schemas.openxmlformats.org/spreadsheetml/2006/main">
  <c r="D42" i="1" l="1"/>
  <c r="E42" i="1"/>
  <c r="F42" i="1"/>
  <c r="C42" i="1"/>
  <c r="D25" i="1"/>
  <c r="F25" i="1"/>
  <c r="C25" i="1"/>
  <c r="D22" i="1"/>
  <c r="E22" i="1"/>
  <c r="F22" i="1"/>
  <c r="C22" i="1"/>
  <c r="D19" i="1"/>
  <c r="E19" i="1"/>
  <c r="F19" i="1"/>
  <c r="C19" i="1"/>
  <c r="D15" i="1"/>
  <c r="E15" i="1"/>
  <c r="F15" i="1"/>
  <c r="C15" i="1"/>
  <c r="J53" i="1" l="1"/>
  <c r="I53" i="1"/>
  <c r="H53" i="1"/>
  <c r="E27" i="1" l="1"/>
  <c r="E25" i="1" s="1"/>
  <c r="E56" i="1" l="1"/>
  <c r="D45" i="1" l="1"/>
  <c r="E45" i="1"/>
  <c r="F45" i="1"/>
  <c r="G45" i="1" s="1"/>
  <c r="K57" i="1"/>
  <c r="J57" i="1"/>
  <c r="G57" i="1"/>
  <c r="D56" i="1"/>
  <c r="F56" i="1"/>
  <c r="C56" i="1"/>
  <c r="G56" i="1" l="1"/>
  <c r="K56" i="1"/>
  <c r="J56" i="1"/>
  <c r="G53" i="1"/>
  <c r="C52" i="1"/>
  <c r="F52" i="1"/>
  <c r="E52" i="1"/>
  <c r="G52" i="1" s="1"/>
  <c r="D52" i="1"/>
  <c r="H52" i="1" l="1"/>
  <c r="J52" i="1"/>
  <c r="I52" i="1"/>
  <c r="J42" i="1" l="1"/>
  <c r="K42" i="1"/>
  <c r="G42" i="1"/>
  <c r="K29" i="1"/>
  <c r="K20" i="1"/>
  <c r="K21" i="1"/>
  <c r="H21" i="1"/>
  <c r="K43" i="1" l="1"/>
  <c r="J43" i="1"/>
  <c r="G43" i="1"/>
  <c r="K59" i="1" l="1"/>
  <c r="J59" i="1"/>
  <c r="G59" i="1"/>
  <c r="F58" i="1"/>
  <c r="E58" i="1"/>
  <c r="D58" i="1"/>
  <c r="C58" i="1"/>
  <c r="K55" i="1"/>
  <c r="J55" i="1"/>
  <c r="G55" i="1"/>
  <c r="F54" i="1"/>
  <c r="E54" i="1"/>
  <c r="D54" i="1"/>
  <c r="C54" i="1"/>
  <c r="K51" i="1"/>
  <c r="J51" i="1"/>
  <c r="G51" i="1"/>
  <c r="F50" i="1"/>
  <c r="E50" i="1"/>
  <c r="D50" i="1"/>
  <c r="C50" i="1"/>
  <c r="K49" i="1"/>
  <c r="J49" i="1"/>
  <c r="I49" i="1"/>
  <c r="H49" i="1"/>
  <c r="G49" i="1"/>
  <c r="K48" i="1"/>
  <c r="J48" i="1"/>
  <c r="I48" i="1"/>
  <c r="H48" i="1"/>
  <c r="G48" i="1"/>
  <c r="K47" i="1"/>
  <c r="J47" i="1"/>
  <c r="I47" i="1"/>
  <c r="H47" i="1"/>
  <c r="G47" i="1"/>
  <c r="K46" i="1"/>
  <c r="J46" i="1"/>
  <c r="I46" i="1"/>
  <c r="H46" i="1"/>
  <c r="G46" i="1"/>
  <c r="I45" i="1"/>
  <c r="C45" i="1"/>
  <c r="K41" i="1"/>
  <c r="J41" i="1"/>
  <c r="I41" i="1"/>
  <c r="H41" i="1"/>
  <c r="G41" i="1"/>
  <c r="K40" i="1"/>
  <c r="J40" i="1"/>
  <c r="I40" i="1"/>
  <c r="H40" i="1"/>
  <c r="G40" i="1"/>
  <c r="K39" i="1"/>
  <c r="J39" i="1"/>
  <c r="G39" i="1"/>
  <c r="K38" i="1"/>
  <c r="J38" i="1"/>
  <c r="I38" i="1"/>
  <c r="H38" i="1"/>
  <c r="G38" i="1"/>
  <c r="K37" i="1"/>
  <c r="J37" i="1"/>
  <c r="I37" i="1"/>
  <c r="H37" i="1"/>
  <c r="G37" i="1"/>
  <c r="F36" i="1"/>
  <c r="E36" i="1"/>
  <c r="D36" i="1"/>
  <c r="C36" i="1"/>
  <c r="K35" i="1"/>
  <c r="J35" i="1"/>
  <c r="I35" i="1"/>
  <c r="H35" i="1"/>
  <c r="G35" i="1"/>
  <c r="K34" i="1"/>
  <c r="J34" i="1"/>
  <c r="G34" i="1"/>
  <c r="F33" i="1"/>
  <c r="E33" i="1"/>
  <c r="D33" i="1"/>
  <c r="C33" i="1"/>
  <c r="K32" i="1"/>
  <c r="J32" i="1"/>
  <c r="I32" i="1"/>
  <c r="H32" i="1"/>
  <c r="G32" i="1"/>
  <c r="F31" i="1"/>
  <c r="E31" i="1"/>
  <c r="D31" i="1"/>
  <c r="C31" i="1"/>
  <c r="K30" i="1"/>
  <c r="J30" i="1"/>
  <c r="I30" i="1"/>
  <c r="H30" i="1"/>
  <c r="G30" i="1"/>
  <c r="J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3" i="1"/>
  <c r="J23" i="1"/>
  <c r="I23" i="1"/>
  <c r="H23" i="1"/>
  <c r="G23" i="1"/>
  <c r="J21" i="1"/>
  <c r="I21" i="1"/>
  <c r="G21" i="1"/>
  <c r="J20" i="1"/>
  <c r="G20" i="1"/>
  <c r="K18" i="1"/>
  <c r="J18" i="1"/>
  <c r="I18" i="1"/>
  <c r="H18" i="1"/>
  <c r="G18" i="1"/>
  <c r="K17" i="1"/>
  <c r="J17" i="1"/>
  <c r="G17" i="1"/>
  <c r="K16" i="1"/>
  <c r="J16" i="1"/>
  <c r="I16" i="1"/>
  <c r="H16" i="1"/>
  <c r="G16" i="1"/>
  <c r="K14" i="1"/>
  <c r="J14" i="1"/>
  <c r="I14" i="1"/>
  <c r="H14" i="1"/>
  <c r="G14" i="1"/>
  <c r="F13" i="1"/>
  <c r="E13" i="1"/>
  <c r="D13" i="1"/>
  <c r="C13" i="1"/>
  <c r="K12" i="1"/>
  <c r="J12" i="1"/>
  <c r="I12" i="1"/>
  <c r="H12" i="1"/>
  <c r="G12" i="1"/>
  <c r="F11" i="1"/>
  <c r="E11" i="1"/>
  <c r="D11" i="1"/>
  <c r="C11" i="1"/>
  <c r="H31" i="1" l="1"/>
  <c r="C44" i="1"/>
  <c r="G50" i="1"/>
  <c r="J50" i="1"/>
  <c r="D44" i="1"/>
  <c r="F44" i="1"/>
  <c r="H45" i="1"/>
  <c r="E44" i="1"/>
  <c r="G13" i="1"/>
  <c r="J11" i="1"/>
  <c r="I36" i="1"/>
  <c r="D24" i="1"/>
  <c r="H22" i="1"/>
  <c r="H13" i="1"/>
  <c r="G25" i="1"/>
  <c r="E24" i="1"/>
  <c r="G19" i="1"/>
  <c r="I33" i="1"/>
  <c r="G33" i="1"/>
  <c r="F24" i="1"/>
  <c r="K13" i="1"/>
  <c r="C24" i="1"/>
  <c r="J58" i="1"/>
  <c r="K54" i="1"/>
  <c r="G54" i="1"/>
  <c r="K45" i="1"/>
  <c r="J36" i="1"/>
  <c r="J31" i="1"/>
  <c r="I31" i="1"/>
  <c r="H25" i="1"/>
  <c r="I25" i="1"/>
  <c r="K25" i="1"/>
  <c r="J22" i="1"/>
  <c r="I22" i="1"/>
  <c r="I19" i="1"/>
  <c r="J15" i="1"/>
  <c r="I15" i="1"/>
  <c r="D10" i="1"/>
  <c r="I13" i="1"/>
  <c r="G11" i="1"/>
  <c r="E10" i="1"/>
  <c r="I11" i="1"/>
  <c r="J54" i="1"/>
  <c r="K50" i="1"/>
  <c r="K33" i="1"/>
  <c r="K31" i="1"/>
  <c r="K22" i="1"/>
  <c r="K19" i="1"/>
  <c r="J13" i="1"/>
  <c r="K11" i="1"/>
  <c r="C10" i="1"/>
  <c r="F10" i="1"/>
  <c r="K15" i="1"/>
  <c r="H19" i="1"/>
  <c r="J25" i="1"/>
  <c r="H33" i="1"/>
  <c r="K36" i="1"/>
  <c r="J45" i="1"/>
  <c r="K58" i="1"/>
  <c r="H11" i="1"/>
  <c r="G22" i="1"/>
  <c r="G31" i="1"/>
  <c r="G15" i="1"/>
  <c r="J19" i="1"/>
  <c r="J33" i="1"/>
  <c r="G36" i="1"/>
  <c r="G58" i="1"/>
  <c r="H15" i="1"/>
  <c r="H36" i="1"/>
  <c r="C9" i="1" l="1"/>
  <c r="C8" i="1" s="1"/>
  <c r="F9" i="1"/>
  <c r="D9" i="1"/>
  <c r="D8" i="1" s="1"/>
  <c r="E9" i="1"/>
  <c r="E8" i="1" s="1"/>
  <c r="G44" i="1"/>
  <c r="K44" i="1"/>
  <c r="J44" i="1"/>
  <c r="I44" i="1"/>
  <c r="H44" i="1"/>
  <c r="J10" i="1"/>
  <c r="I10" i="1"/>
  <c r="H10" i="1"/>
  <c r="G10" i="1"/>
  <c r="K10" i="1"/>
  <c r="G24" i="1"/>
  <c r="K24" i="1"/>
  <c r="J24" i="1"/>
  <c r="I24" i="1"/>
  <c r="H24" i="1"/>
  <c r="J9" i="1" l="1"/>
  <c r="I9" i="1"/>
  <c r="H9" i="1"/>
  <c r="G9" i="1"/>
  <c r="F8" i="1"/>
  <c r="K9" i="1"/>
  <c r="H8" i="1" l="1"/>
  <c r="G8" i="1"/>
  <c r="J8" i="1"/>
  <c r="K8" i="1"/>
  <c r="I8" i="1"/>
</calcChain>
</file>

<file path=xl/sharedStrings.xml><?xml version="1.0" encoding="utf-8"?>
<sst xmlns="http://schemas.openxmlformats.org/spreadsheetml/2006/main" count="150" uniqueCount="117">
  <si>
    <t xml:space="preserve">СВЕДЕНИЯ </t>
  </si>
  <si>
    <t>Наименование показателя</t>
  </si>
  <si>
    <t>Код дохода по бюджетной классификации</t>
  </si>
  <si>
    <t>в абсолютном выражении</t>
  </si>
  <si>
    <t>в %</t>
  </si>
  <si>
    <t>Доходы бюджета - Всего</t>
  </si>
  <si>
    <t>Х</t>
  </si>
  <si>
    <t>в том числе:                                                                                                                                                            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</si>
  <si>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</si>
  <si>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</si>
  <si>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</si>
  <si>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</si>
  <si>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</si>
  <si>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</si>
  <si>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 xml:space="preserve">Налоги на товары (работы, услуги), реализуемые  на территории  Российской Федерации 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</si>
  <si>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</si>
  <si>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</si>
  <si>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</si>
  <si>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</si>
  <si>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</si>
  <si>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</si>
  <si>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</si>
  <si>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</si>
  <si>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</si>
  <si>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</si>
  <si>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</si>
  <si>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Налог на имущество физических лиц</t>
  </si>
  <si>
    <t>000 1 06 01000 00 0000 110</t>
  </si>
  <si>
    <t>Транспортный налог</t>
  </si>
  <si>
    <t>Государственнавя пошлина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</si>
  <si>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</si>
  <si>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</si>
  <si>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</si>
  <si>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</si>
  <si>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</t>
  </si>
  <si>
    <t>000 1 11 03 000 00 0000 120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</si>
  <si>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</si>
  <si>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</si>
  <si>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</si>
  <si>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</si>
  <si>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</si>
  <si>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</si>
  <si>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</si>
  <si>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</si>
  <si>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</si>
  <si>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</si>
  <si>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</si>
  <si>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</si>
  <si>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</si>
  <si>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</si>
  <si>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 xml:space="preserve">Доходы от продажи квартир </t>
  </si>
  <si>
    <t>000 1 14 01000 00 0000 410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</si>
  <si>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</si>
  <si>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</si>
  <si>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</si>
  <si>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>Доходы от приватизации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</si>
  <si>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</si>
  <si>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</si>
  <si>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</si>
  <si>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</si>
  <si>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</si>
  <si>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</si>
  <si>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</si>
  <si>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</si>
  <si>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</si>
  <si>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</si>
  <si>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000 2 03 00 000 00 0000 000</t>
  </si>
  <si>
    <t>Безвозмездные поступления от государственных (муниципальных) организаций в бюджеты муниципальных районов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</si>
  <si>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</si>
  <si>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</si>
  <si>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</si>
  <si>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</si>
  <si>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</si>
  <si>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</si>
  <si>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</si>
  <si>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000 1 06 04000 02 0000 110</t>
  </si>
  <si>
    <t>000 1 11 05300 00 0000 120</t>
  </si>
  <si>
    <t>000 1 11 05400 00 0000 120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</si>
  <si>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</si>
  <si>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</si>
  <si>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</si>
  <si>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</si>
  <si>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000 1 14 06300 00 0000 430</t>
  </si>
  <si>
    <t>000 1 14 13000 00 0000 000</t>
  </si>
  <si>
    <t>000 1 17 00 000 00 0000 000</t>
  </si>
  <si>
    <t>Невыясненные поступления</t>
  </si>
  <si>
    <t>000 1 17 01 000 00 0000 180</t>
  </si>
  <si>
    <t>Прочие неналоговые доходы</t>
  </si>
  <si>
    <t>000 2 07 05000 05 0000 150</t>
  </si>
  <si>
    <t>000 2 03 05000 05 0000 150</t>
  </si>
  <si>
    <t>000 2 02 10000 00 0000 150</t>
  </si>
  <si>
    <t>000 2 02 20000 00 0000 150</t>
  </si>
  <si>
    <t>000 2 02 30000 00 0000 150</t>
  </si>
  <si>
    <t>000 2 02 40000 00 0000 150</t>
  </si>
  <si>
    <t xml:space="preserve">БЕЗВОЗМЕЗДНЫЕ ПОСТУПЛЕНИЯ ОТ НЕГОСУДАРСТВЕННЫХ ОРГАНИЗАЦИЙ
</t>
  </si>
  <si>
    <t>000 2 04 00000 00 0000 000</t>
  </si>
  <si>
    <t xml:space="preserve">Безвозмездные поступления от негосударственных организаций в бюджеты муниципальных районов
</t>
  </si>
  <si>
    <t>000 2 04 05000 05 0000 150</t>
  </si>
  <si>
    <t>об исполнении бюджета Белоярского района по доходам в разрезе видов доходов в сравнении с запланированными значениями на 1 квартал 2025 года</t>
  </si>
  <si>
    <t xml:space="preserve"> и в сравнении с аналогичным периодом 2024 года</t>
  </si>
  <si>
    <t>Исполнение за 1 квартал 2024 года</t>
  </si>
  <si>
    <t>Отклонение фактического исполнения за 1 квартал 2025 года от плана на 1 квартал 2025 года</t>
  </si>
  <si>
    <t>Отклонение фактического исполнения за 1 квартал 2025 года от аналогичного периода 2024 года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</si>
  <si>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</si>
  <si>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</si>
  <si>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</si>
  <si>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000 2 08 05000 05 0000 150</t>
  </si>
  <si>
    <t>000 1 05 00000 00 0000 000</t>
  </si>
  <si>
    <t>000 1 06 00000 00 0000 000</t>
  </si>
  <si>
    <t>000 1 08 00000 00 0000 000</t>
  </si>
  <si>
    <t>000 1 11 00000 00 0000 000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</si>
  <si>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участков,находящихся в государственной или муниципальной собственности</t>
  </si>
  <si>
    <t>-</t>
  </si>
  <si>
    <t>Уточненный план на 2025 год в соотвествии с решением Думы Белоярского района 
от 5 декабря 2024 года № 83</t>
  </si>
  <si>
    <t>Процент исполнения  1 квартала 2025 года года к годовому плану на 2025 год, в %</t>
  </si>
  <si>
    <t>План на
 1 квартал 2025 года</t>
  </si>
  <si>
    <t>Исполнение 
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</si>
</sst>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&quot;###,##0.00"/>
    <numFmt numFmtId="165" formatCode="#,###.00"/>
    <numFmt numFmtId="166" formatCode="#\ ##0.00"/>
  </numFmts>
  <fonts count="18" x14ac:knownFonts="1">
    <font>
      <sz val="11"/>
      <color rgb="FF000000"/>
      <name val="Calibri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rgb="FFFFFF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7" fillId="0" borderId="0"/>
  </cellStyleXfs>
  <cellXfs count="85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/>
    <xf numFmtId="0" fontId="4" fillId="0" borderId="0" xfId="0" applyFont="1"/>
    <xf numFmtId="0" fontId="0" fillId="0" borderId="0" xfId="0" applyFont="1"/>
    <xf numFmtId="0" fontId="5" fillId="0" borderId="0" xfId="0" applyFont="1"/>
    <xf numFmtId="0" fontId="6" fillId="0" borderId="0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top" wrapText="1" readingOrder="1"/>
    </xf>
    <xf numFmtId="0" fontId="7" fillId="2" borderId="2" xfId="1" applyFont="1" applyFill="1" applyBorder="1" applyAlignment="1">
      <alignment horizontal="center" vertical="center" wrapText="1" readingOrder="1"/>
    </xf>
    <xf numFmtId="4" fontId="7" fillId="2" borderId="2" xfId="1" applyNumberFormat="1" applyFont="1" applyFill="1" applyBorder="1" applyAlignment="1">
      <alignment horizontal="center" vertical="center" wrapText="1" readingOrder="1"/>
    </xf>
    <xf numFmtId="0" fontId="8" fillId="2" borderId="2" xfId="1" applyFont="1" applyFill="1" applyBorder="1" applyAlignment="1">
      <alignment horizontal="left" vertical="top" wrapText="1" readingOrder="1"/>
    </xf>
    <xf numFmtId="0" fontId="8" fillId="2" borderId="2" xfId="1" applyFont="1" applyFill="1" applyBorder="1" applyAlignment="1">
      <alignment horizontal="center" vertical="center" wrapText="1" readingOrder="1"/>
    </xf>
    <xf numFmtId="4" fontId="8" fillId="2" borderId="2" xfId="1" applyNumberFormat="1" applyFont="1" applyFill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left" vertical="top" wrapText="1" readingOrder="1"/>
    </xf>
    <xf numFmtId="0" fontId="7" fillId="0" borderId="2" xfId="1" applyFont="1" applyBorder="1" applyAlignment="1">
      <alignment horizontal="center" vertical="center" wrapText="1" readingOrder="1"/>
    </xf>
    <xf numFmtId="4" fontId="7" fillId="0" borderId="2" xfId="1" applyNumberFormat="1" applyFont="1" applyBorder="1" applyAlignment="1">
      <alignment horizontal="center" vertical="center" wrapText="1" readingOrder="1"/>
    </xf>
    <xf numFmtId="0" fontId="9" fillId="0" borderId="2" xfId="1" applyFont="1" applyBorder="1" applyAlignment="1">
      <alignment horizontal="left" vertical="top" wrapText="1" readingOrder="1"/>
    </xf>
    <xf numFmtId="0" fontId="9" fillId="0" borderId="2" xfId="1" applyFont="1" applyBorder="1" applyAlignment="1">
      <alignment horizontal="center" vertical="center" wrapText="1" readingOrder="1"/>
    </xf>
    <xf numFmtId="164" fontId="10" fillId="0" borderId="2" xfId="0" applyNumberFormat="1" applyFont="1" applyFill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 readingOrder="1"/>
    </xf>
    <xf numFmtId="0" fontId="8" fillId="3" borderId="2" xfId="1" applyFont="1" applyFill="1" applyBorder="1" applyAlignment="1">
      <alignment horizontal="left" vertical="top" wrapText="1" readingOrder="1"/>
    </xf>
    <xf numFmtId="0" fontId="8" fillId="3" borderId="2" xfId="1" applyFont="1" applyFill="1" applyBorder="1" applyAlignment="1">
      <alignment horizontal="center" vertical="center" wrapText="1" readingOrder="1"/>
    </xf>
    <xf numFmtId="4" fontId="8" fillId="3" borderId="2" xfId="1" applyNumberFormat="1" applyFont="1" applyFill="1" applyBorder="1" applyAlignment="1">
      <alignment horizontal="center" vertical="center" wrapText="1" readingOrder="1"/>
    </xf>
    <xf numFmtId="0" fontId="7" fillId="4" borderId="2" xfId="1" applyFont="1" applyFill="1" applyBorder="1" applyAlignment="1">
      <alignment horizontal="left" vertical="top" wrapText="1" readingOrder="1"/>
    </xf>
    <xf numFmtId="165" fontId="7" fillId="0" borderId="2" xfId="1" applyNumberFormat="1" applyFont="1" applyBorder="1" applyAlignment="1">
      <alignment horizontal="center" vertical="center" wrapText="1" readingOrder="1"/>
    </xf>
    <xf numFmtId="0" fontId="11" fillId="5" borderId="2" xfId="0" applyFont="1" applyFill="1" applyBorder="1" applyAlignment="1" applyProtection="1">
      <alignment horizontal="left" vertical="top" wrapText="1"/>
      <protection locked="0"/>
    </xf>
    <xf numFmtId="49" fontId="11" fillId="5" borderId="2" xfId="0" applyNumberFormat="1" applyFont="1" applyFill="1" applyBorder="1" applyAlignment="1">
      <alignment horizontal="center" vertical="center"/>
    </xf>
    <xf numFmtId="4" fontId="11" fillId="5" borderId="2" xfId="0" applyNumberFormat="1" applyFont="1" applyFill="1" applyBorder="1" applyAlignment="1">
      <alignment horizontal="center" vertical="center"/>
    </xf>
    <xf numFmtId="4" fontId="9" fillId="4" borderId="2" xfId="1" applyNumberFormat="1" applyFont="1" applyFill="1" applyBorder="1" applyAlignment="1">
      <alignment horizontal="center" vertical="center" wrapText="1" readingOrder="1"/>
    </xf>
    <xf numFmtId="0" fontId="11" fillId="0" borderId="2" xfId="0" applyFont="1" applyBorder="1" applyAlignment="1" applyProtection="1">
      <alignment horizontal="left" vertical="top" wrapText="1"/>
      <protection locked="0"/>
    </xf>
    <xf numFmtId="49" fontId="11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 wrapText="1" readingOrder="1"/>
    </xf>
    <xf numFmtId="4" fontId="7" fillId="4" borderId="2" xfId="1" applyNumberFormat="1" applyFont="1" applyFill="1" applyBorder="1" applyAlignment="1">
      <alignment horizontal="center" vertical="center" wrapText="1" readingOrder="1"/>
    </xf>
    <xf numFmtId="0" fontId="12" fillId="0" borderId="2" xfId="1" applyFont="1" applyBorder="1" applyAlignment="1">
      <alignment horizontal="left" vertical="top" wrapText="1" readingOrder="1"/>
    </xf>
    <xf numFmtId="0" fontId="12" fillId="0" borderId="2" xfId="1" applyFont="1" applyBorder="1" applyAlignment="1">
      <alignment horizontal="center" vertical="center" wrapText="1" readingOrder="1"/>
    </xf>
    <xf numFmtId="4" fontId="12" fillId="0" borderId="2" xfId="1" applyNumberFormat="1" applyFont="1" applyBorder="1" applyAlignment="1">
      <alignment horizontal="center" vertical="center" wrapText="1" readingOrder="1"/>
    </xf>
    <xf numFmtId="0" fontId="13" fillId="3" borderId="2" xfId="0" applyFont="1" applyFill="1" applyBorder="1" applyAlignment="1" applyProtection="1">
      <alignment horizontal="left" vertical="top" wrapText="1"/>
      <protection locked="0"/>
    </xf>
    <xf numFmtId="49" fontId="13" fillId="3" borderId="2" xfId="0" applyNumberFormat="1" applyFont="1" applyFill="1" applyBorder="1" applyAlignment="1">
      <alignment horizontal="center" vertical="center"/>
    </xf>
    <xf numFmtId="4" fontId="13" fillId="3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Border="1"/>
    <xf numFmtId="4" fontId="13" fillId="2" borderId="2" xfId="0" applyNumberFormat="1" applyFont="1" applyFill="1" applyBorder="1" applyAlignment="1">
      <alignment horizontal="center" vertical="center" readingOrder="1"/>
    </xf>
    <xf numFmtId="4" fontId="7" fillId="6" borderId="2" xfId="1" applyNumberFormat="1" applyFont="1" applyFill="1" applyBorder="1" applyAlignment="1">
      <alignment horizontal="center" vertical="center" wrapText="1" readingOrder="1"/>
    </xf>
    <xf numFmtId="4" fontId="13" fillId="6" borderId="2" xfId="0" applyNumberFormat="1" applyFont="1" applyFill="1" applyBorder="1" applyAlignment="1">
      <alignment horizontal="center" vertical="center" readingOrder="1"/>
    </xf>
    <xf numFmtId="4" fontId="12" fillId="6" borderId="2" xfId="1" applyNumberFormat="1" applyFont="1" applyFill="1" applyBorder="1" applyAlignment="1">
      <alignment horizontal="center" vertical="center" wrapText="1" readingOrder="1"/>
    </xf>
    <xf numFmtId="4" fontId="14" fillId="6" borderId="2" xfId="0" applyNumberFormat="1" applyFont="1" applyFill="1" applyBorder="1" applyAlignment="1">
      <alignment horizontal="center" vertical="center" readingOrder="1"/>
    </xf>
    <xf numFmtId="4" fontId="12" fillId="4" borderId="2" xfId="1" applyNumberFormat="1" applyFont="1" applyFill="1" applyBorder="1" applyAlignment="1">
      <alignment horizontal="center" vertical="center" wrapText="1" readingOrder="1"/>
    </xf>
    <xf numFmtId="0" fontId="16" fillId="0" borderId="0" xfId="0" applyFont="1" applyBorder="1"/>
    <xf numFmtId="0" fontId="14" fillId="5" borderId="2" xfId="0" applyFont="1" applyFill="1" applyBorder="1" applyAlignment="1" applyProtection="1">
      <alignment horizontal="left" vertical="top" wrapText="1"/>
      <protection locked="0"/>
    </xf>
    <xf numFmtId="49" fontId="14" fillId="5" borderId="2" xfId="0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 applyProtection="1">
      <alignment horizontal="left" vertical="top" wrapText="1"/>
      <protection locked="0"/>
    </xf>
    <xf numFmtId="49" fontId="13" fillId="5" borderId="2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0" fontId="5" fillId="4" borderId="0" xfId="0" applyFont="1" applyFill="1"/>
    <xf numFmtId="0" fontId="17" fillId="0" borderId="0" xfId="0" applyFont="1"/>
    <xf numFmtId="4" fontId="14" fillId="2" borderId="2" xfId="0" applyNumberFormat="1" applyFont="1" applyFill="1" applyBorder="1" applyAlignment="1">
      <alignment horizontal="center" vertical="center" readingOrder="1"/>
    </xf>
    <xf numFmtId="4" fontId="12" fillId="0" borderId="2" xfId="1" applyNumberFormat="1" applyFont="1" applyFill="1" applyBorder="1" applyAlignment="1">
      <alignment horizontal="center" vertical="center" wrapText="1" readingOrder="1"/>
    </xf>
    <xf numFmtId="4" fontId="12" fillId="8" borderId="2" xfId="1" applyNumberFormat="1" applyFont="1" applyFill="1" applyBorder="1" applyAlignment="1">
      <alignment horizontal="center" vertical="center" wrapText="1" readingOrder="1"/>
    </xf>
    <xf numFmtId="4" fontId="14" fillId="8" borderId="2" xfId="0" applyNumberFormat="1" applyFont="1" applyFill="1" applyBorder="1" applyAlignment="1">
      <alignment horizontal="center" vertical="center" readingOrder="1"/>
    </xf>
    <xf numFmtId="0" fontId="7" fillId="7" borderId="2" xfId="1" applyFont="1" applyFill="1" applyBorder="1" applyAlignment="1">
      <alignment horizontal="left" vertical="top" wrapText="1" readingOrder="1"/>
    </xf>
    <xf numFmtId="0" fontId="7" fillId="7" borderId="2" xfId="1" applyFont="1" applyFill="1" applyBorder="1" applyAlignment="1">
      <alignment horizontal="center" vertical="center" wrapText="1" readingOrder="1"/>
    </xf>
    <xf numFmtId="4" fontId="7" fillId="7" borderId="2" xfId="1" applyNumberFormat="1" applyFont="1" applyFill="1" applyBorder="1" applyAlignment="1">
      <alignment horizontal="center" vertical="center" wrapText="1" readingOrder="1"/>
    </xf>
    <xf numFmtId="0" fontId="7" fillId="0" borderId="0" xfId="1" applyFont="1" applyAlignment="1">
      <alignment horizontal="center" vertical="center" wrapText="1" shrinkToFit="1" readingOrder="1"/>
    </xf>
    <xf numFmtId="0" fontId="7" fillId="0" borderId="0" xfId="1" applyFont="1" applyAlignment="1">
      <alignment horizontal="center" vertical="center" wrapText="1" readingOrder="1"/>
    </xf>
    <xf numFmtId="0" fontId="15" fillId="0" borderId="0" xfId="0" applyFont="1" applyBorder="1" applyAlignment="1">
      <alignment horizontal="right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7" fillId="4" borderId="1" xfId="1" applyFont="1" applyFill="1" applyBorder="1" applyAlignment="1">
      <alignment horizontal="center" vertical="center" wrapText="1" readingOrder="1"/>
    </xf>
    <xf numFmtId="0" fontId="7" fillId="4" borderId="3" xfId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 readingOrder="1"/>
    </xf>
    <xf numFmtId="0" fontId="7" fillId="0" borderId="3" xfId="1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4"/>
  <sheetViews>
    <sheetView showGridLines="0" tabSelected="1" view="pageBreakPreview" zoomScale="90" zoomScaleNormal="77" workbookViewId="0">
      <selection activeCell="G9" sqref="G9"/>
    </sheetView>
  </sheetViews>
  <sheetFormatPr defaultColWidth="9.140625" defaultRowHeight="15" x14ac:dyDescent="0.25"/>
  <cols>
    <col min="1" max="1" width="38" style="7" customWidth="1"/>
    <col min="2" max="2" width="29.28515625" style="7" customWidth="1"/>
    <col min="3" max="3" width="20.28515625" style="7" customWidth="1"/>
    <col min="4" max="4" width="21.140625" style="7" customWidth="1"/>
    <col min="5" max="6" width="18.140625" style="7" customWidth="1"/>
    <col min="7" max="7" width="20" style="7" customWidth="1"/>
    <col min="8" max="8" width="11.85546875" style="7" customWidth="1"/>
    <col min="9" max="9" width="17.42578125" style="7" customWidth="1"/>
    <col min="10" max="10" width="19.140625" style="7" customWidth="1"/>
    <col min="11" max="11" width="14.5703125" style="7" customWidth="1"/>
    <col min="12" max="50" width="9.140625" style="7" customWidth="1"/>
  </cols>
  <sheetData>
    <row r="1" spans="1:50" ht="17.45" customHeight="1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50" ht="14.1" customHeight="1" x14ac:dyDescent="0.25">
      <c r="A2" s="68" t="s">
        <v>98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50" ht="18" customHeight="1" x14ac:dyDescent="0.25">
      <c r="A3" s="69" t="s">
        <v>99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50" ht="15.75" customHeight="1" x14ac:dyDescent="0.25">
      <c r="G4" s="70"/>
      <c r="H4" s="70"/>
    </row>
    <row r="5" spans="1:50" ht="69" customHeight="1" x14ac:dyDescent="0.25">
      <c r="A5" s="73" t="s">
        <v>1</v>
      </c>
      <c r="B5" s="73" t="s">
        <v>2</v>
      </c>
      <c r="C5" s="75" t="s">
        <v>100</v>
      </c>
      <c r="D5" s="77" t="s">
        <v>113</v>
      </c>
      <c r="E5" s="79" t="s">
        <v>115</v>
      </c>
      <c r="F5" s="81" t="s">
        <v>116</v>
      </c>
      <c r="G5" s="71" t="s">
        <v>101</v>
      </c>
      <c r="H5" s="72"/>
      <c r="I5" s="83" t="s">
        <v>114</v>
      </c>
      <c r="J5" s="71" t="s">
        <v>102</v>
      </c>
      <c r="K5" s="72"/>
    </row>
    <row r="6" spans="1:50" ht="46.5" customHeight="1" x14ac:dyDescent="0.25">
      <c r="A6" s="74"/>
      <c r="B6" s="74"/>
      <c r="C6" s="76"/>
      <c r="D6" s="78"/>
      <c r="E6" s="80"/>
      <c r="F6" s="82"/>
      <c r="G6" s="18" t="s">
        <v>3</v>
      </c>
      <c r="H6" s="8" t="s">
        <v>4</v>
      </c>
      <c r="I6" s="84"/>
      <c r="J6" s="18" t="s">
        <v>3</v>
      </c>
      <c r="K6" s="8" t="s">
        <v>4</v>
      </c>
    </row>
    <row r="7" spans="1:50" ht="15" customHeight="1" x14ac:dyDescent="0.25">
      <c r="A7" s="9">
        <v>1</v>
      </c>
      <c r="B7" s="9">
        <v>2</v>
      </c>
      <c r="C7" s="9">
        <v>3</v>
      </c>
      <c r="D7" s="10">
        <v>4</v>
      </c>
      <c r="E7" s="10">
        <v>5</v>
      </c>
      <c r="F7" s="9">
        <v>6</v>
      </c>
      <c r="G7" s="18">
        <v>7</v>
      </c>
      <c r="H7" s="8">
        <v>8</v>
      </c>
      <c r="I7" s="8">
        <v>9</v>
      </c>
      <c r="J7" s="18">
        <v>10</v>
      </c>
      <c r="K7" s="8">
        <v>11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spans="1:50" s="1" customFormat="1" ht="22.5" customHeight="1" x14ac:dyDescent="0.2">
      <c r="A8" s="11" t="s">
        <v>5</v>
      </c>
      <c r="B8" s="12" t="s">
        <v>6</v>
      </c>
      <c r="C8" s="13">
        <f>C9+C44</f>
        <v>817861825.58000016</v>
      </c>
      <c r="D8" s="13">
        <f>D9+D44</f>
        <v>5320107700</v>
      </c>
      <c r="E8" s="13">
        <f>E9+E44</f>
        <v>1330026923.5800002</v>
      </c>
      <c r="F8" s="13">
        <f>F9+F44</f>
        <v>860067141.74000001</v>
      </c>
      <c r="G8" s="13">
        <f>F8-E8</f>
        <v>-469959781.84000015</v>
      </c>
      <c r="H8" s="47">
        <f>(F8/E8)*100</f>
        <v>64.665393345946626</v>
      </c>
      <c r="I8" s="47">
        <f t="shared" ref="I8:I16" si="0">(F8/D8)*100</f>
        <v>16.166348319226696</v>
      </c>
      <c r="J8" s="13">
        <f t="shared" ref="J8:J35" si="1">F8-C8</f>
        <v>42205316.159999847</v>
      </c>
      <c r="K8" s="47">
        <f t="shared" ref="K8:K17" si="2">(F8/C8)*100</f>
        <v>105.16044579169217</v>
      </c>
    </row>
    <row r="9" spans="1:50" s="2" customFormat="1" ht="36" customHeight="1" x14ac:dyDescent="0.2">
      <c r="A9" s="11" t="s">
        <v>7</v>
      </c>
      <c r="B9" s="12" t="s">
        <v>8</v>
      </c>
      <c r="C9" s="13">
        <f>C10+C24</f>
        <v>202688586.06999999</v>
      </c>
      <c r="D9" s="13">
        <f>D10+D24</f>
        <v>1708703300</v>
      </c>
      <c r="E9" s="13">
        <f>E10+E24</f>
        <v>427175824.17000002</v>
      </c>
      <c r="F9" s="13">
        <f>F10+F24</f>
        <v>356316835.94999999</v>
      </c>
      <c r="G9" s="13">
        <f t="shared" ref="G9:G28" si="3">F9-E9</f>
        <v>-70858988.220000029</v>
      </c>
      <c r="H9" s="47">
        <f t="shared" ref="H9:H16" si="4">(F9/E9)*100</f>
        <v>83.412219463103128</v>
      </c>
      <c r="I9" s="47">
        <f t="shared" si="0"/>
        <v>20.853054825258425</v>
      </c>
      <c r="J9" s="13">
        <f t="shared" si="1"/>
        <v>153628249.88</v>
      </c>
      <c r="K9" s="47">
        <f t="shared" si="2"/>
        <v>175.79521514198305</v>
      </c>
    </row>
    <row r="10" spans="1:50" s="3" customFormat="1" ht="15" customHeight="1" x14ac:dyDescent="0.2">
      <c r="A10" s="14" t="s">
        <v>9</v>
      </c>
      <c r="B10" s="15"/>
      <c r="C10" s="16">
        <f>C11+C13+C15+C19+C22</f>
        <v>173673051.91999999</v>
      </c>
      <c r="D10" s="16">
        <f>D11+D13+D15+D19+D22</f>
        <v>1627801000</v>
      </c>
      <c r="E10" s="16">
        <f>E11+E13+E15+E19+E22</f>
        <v>406950249.84000003</v>
      </c>
      <c r="F10" s="16">
        <f>F11+F13+F15+F19+F22</f>
        <v>322239665.89999998</v>
      </c>
      <c r="G10" s="13">
        <f t="shared" si="3"/>
        <v>-84710583.940000057</v>
      </c>
      <c r="H10" s="47">
        <f t="shared" si="4"/>
        <v>79.184044247839736</v>
      </c>
      <c r="I10" s="47">
        <f t="shared" si="0"/>
        <v>19.79601105417677</v>
      </c>
      <c r="J10" s="13">
        <f t="shared" si="1"/>
        <v>148566613.97999999</v>
      </c>
      <c r="K10" s="47">
        <f t="shared" si="2"/>
        <v>185.54384939837129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</row>
    <row r="11" spans="1:50" ht="25.5" customHeight="1" x14ac:dyDescent="0.25">
      <c r="A11" s="17" t="s">
        <v>10</v>
      </c>
      <c r="B11" s="18" t="s">
        <v>11</v>
      </c>
      <c r="C11" s="19">
        <f>C12</f>
        <v>161677979.90000001</v>
      </c>
      <c r="D11" s="19">
        <f t="shared" ref="D11:F11" si="5">D12</f>
        <v>1532310700</v>
      </c>
      <c r="E11" s="19">
        <f t="shared" si="5"/>
        <v>383077674.93000001</v>
      </c>
      <c r="F11" s="19">
        <f t="shared" si="5"/>
        <v>305967391.88999999</v>
      </c>
      <c r="G11" s="48">
        <f>F11-E11</f>
        <v>-77110283.040000021</v>
      </c>
      <c r="H11" s="49">
        <f t="shared" si="4"/>
        <v>79.870849155046571</v>
      </c>
      <c r="I11" s="49">
        <f t="shared" si="0"/>
        <v>19.967712285112935</v>
      </c>
      <c r="J11" s="48">
        <f t="shared" si="1"/>
        <v>144289411.98999998</v>
      </c>
      <c r="K11" s="49">
        <f t="shared" si="2"/>
        <v>189.24493742391198</v>
      </c>
    </row>
    <row r="12" spans="1:50" s="4" customFormat="1" ht="25.5" customHeight="1" x14ac:dyDescent="0.25">
      <c r="A12" s="20" t="s">
        <v>12</v>
      </c>
      <c r="B12" s="21" t="s">
        <v>13</v>
      </c>
      <c r="C12" s="22">
        <v>161677979.90000001</v>
      </c>
      <c r="D12" s="23">
        <v>1532310700</v>
      </c>
      <c r="E12" s="32">
        <v>383077674.93000001</v>
      </c>
      <c r="F12" s="23">
        <v>305967391.88999999</v>
      </c>
      <c r="G12" s="50">
        <f t="shared" si="3"/>
        <v>-77110283.040000021</v>
      </c>
      <c r="H12" s="51">
        <f t="shared" si="4"/>
        <v>79.870849155046571</v>
      </c>
      <c r="I12" s="51">
        <f t="shared" si="0"/>
        <v>19.967712285112935</v>
      </c>
      <c r="J12" s="50">
        <f t="shared" si="1"/>
        <v>144289411.98999998</v>
      </c>
      <c r="K12" s="51">
        <f t="shared" si="2"/>
        <v>189.24493742391198</v>
      </c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</row>
    <row r="13" spans="1:50" s="5" customFormat="1" ht="52.5" customHeight="1" x14ac:dyDescent="0.25">
      <c r="A13" s="17" t="s">
        <v>14</v>
      </c>
      <c r="B13" s="18" t="s">
        <v>15</v>
      </c>
      <c r="C13" s="19">
        <f>C14</f>
        <v>3204956.05</v>
      </c>
      <c r="D13" s="19">
        <f t="shared" ref="D13:F13" si="6">D14</f>
        <v>13084700</v>
      </c>
      <c r="E13" s="19">
        <f t="shared" si="6"/>
        <v>3271174.98</v>
      </c>
      <c r="F13" s="19">
        <f t="shared" si="6"/>
        <v>3351839.12</v>
      </c>
      <c r="G13" s="48">
        <f t="shared" si="3"/>
        <v>80664.14000000013</v>
      </c>
      <c r="H13" s="49">
        <f t="shared" si="4"/>
        <v>102.46590721967432</v>
      </c>
      <c r="I13" s="49">
        <f t="shared" si="0"/>
        <v>25.616476648299159</v>
      </c>
      <c r="J13" s="48">
        <f t="shared" si="1"/>
        <v>146883.0700000003</v>
      </c>
      <c r="K13" s="49">
        <f t="shared" si="2"/>
        <v>104.58299794781898</v>
      </c>
    </row>
    <row r="14" spans="1:50" ht="49.5" customHeight="1" x14ac:dyDescent="0.25">
      <c r="A14" s="20" t="s">
        <v>16</v>
      </c>
      <c r="B14" s="21" t="s">
        <v>17</v>
      </c>
      <c r="C14" s="23">
        <v>3204956.05</v>
      </c>
      <c r="D14" s="23">
        <v>13084700</v>
      </c>
      <c r="E14" s="32">
        <v>3271174.98</v>
      </c>
      <c r="F14" s="23">
        <v>3351839.12</v>
      </c>
      <c r="G14" s="50">
        <f t="shared" si="3"/>
        <v>80664.14000000013</v>
      </c>
      <c r="H14" s="51">
        <f t="shared" si="4"/>
        <v>102.46590721967432</v>
      </c>
      <c r="I14" s="51">
        <f t="shared" si="0"/>
        <v>25.616476648299159</v>
      </c>
      <c r="J14" s="50">
        <f t="shared" si="1"/>
        <v>146883.0700000003</v>
      </c>
      <c r="K14" s="51">
        <f t="shared" si="2"/>
        <v>104.58299794781898</v>
      </c>
      <c r="L14" s="53"/>
      <c r="M14" s="53"/>
    </row>
    <row r="15" spans="1:50" ht="20.25" customHeight="1" x14ac:dyDescent="0.25">
      <c r="A15" s="17" t="s">
        <v>18</v>
      </c>
      <c r="B15" s="18" t="s">
        <v>107</v>
      </c>
      <c r="C15" s="19">
        <f>C16+C17+C18</f>
        <v>6812141.7000000002</v>
      </c>
      <c r="D15" s="19">
        <f t="shared" ref="D15:F15" si="7">D16+D17+D18</f>
        <v>70412800</v>
      </c>
      <c r="E15" s="19">
        <f t="shared" si="7"/>
        <v>17603199.960000001</v>
      </c>
      <c r="F15" s="19">
        <f t="shared" si="7"/>
        <v>8487107.6099999994</v>
      </c>
      <c r="G15" s="48">
        <f t="shared" si="3"/>
        <v>-9116092.3500000015</v>
      </c>
      <c r="H15" s="49">
        <f t="shared" si="4"/>
        <v>48.213436359783294</v>
      </c>
      <c r="I15" s="49">
        <f t="shared" si="0"/>
        <v>12.053359062556806</v>
      </c>
      <c r="J15" s="48">
        <f t="shared" si="1"/>
        <v>1674965.9099999992</v>
      </c>
      <c r="K15" s="49">
        <f t="shared" si="2"/>
        <v>124.58794875039078</v>
      </c>
    </row>
    <row r="16" spans="1:50" ht="48" customHeight="1" x14ac:dyDescent="0.25">
      <c r="A16" s="20" t="s">
        <v>19</v>
      </c>
      <c r="B16" s="21" t="s">
        <v>20</v>
      </c>
      <c r="C16" s="23">
        <v>4176315.78</v>
      </c>
      <c r="D16" s="23">
        <v>65059800</v>
      </c>
      <c r="E16" s="32">
        <v>16264949.970000001</v>
      </c>
      <c r="F16" s="23">
        <v>6351089.6299999999</v>
      </c>
      <c r="G16" s="50">
        <f t="shared" si="3"/>
        <v>-9913860.3399999999</v>
      </c>
      <c r="H16" s="51">
        <f t="shared" si="4"/>
        <v>39.047704676093751</v>
      </c>
      <c r="I16" s="51">
        <f t="shared" si="0"/>
        <v>9.7619261510179864</v>
      </c>
      <c r="J16" s="50">
        <f t="shared" si="1"/>
        <v>2174773.85</v>
      </c>
      <c r="K16" s="51">
        <f t="shared" si="2"/>
        <v>152.07398014333103</v>
      </c>
    </row>
    <row r="17" spans="1:50" ht="36" customHeight="1" x14ac:dyDescent="0.25">
      <c r="A17" s="20" t="s">
        <v>21</v>
      </c>
      <c r="B17" s="21" t="s">
        <v>22</v>
      </c>
      <c r="C17" s="23">
        <v>70589.67</v>
      </c>
      <c r="D17" s="23">
        <v>0</v>
      </c>
      <c r="E17" s="32">
        <v>0</v>
      </c>
      <c r="F17" s="23">
        <v>43775.91</v>
      </c>
      <c r="G17" s="50">
        <f t="shared" si="3"/>
        <v>43775.91</v>
      </c>
      <c r="H17" s="51" t="s">
        <v>112</v>
      </c>
      <c r="I17" s="51" t="s">
        <v>112</v>
      </c>
      <c r="J17" s="50">
        <f t="shared" si="1"/>
        <v>-26813.759999999995</v>
      </c>
      <c r="K17" s="51">
        <f t="shared" si="2"/>
        <v>62.014612053010033</v>
      </c>
    </row>
    <row r="18" spans="1:50" ht="48" customHeight="1" x14ac:dyDescent="0.25">
      <c r="A18" s="20" t="s">
        <v>23</v>
      </c>
      <c r="B18" s="21" t="s">
        <v>24</v>
      </c>
      <c r="C18" s="23">
        <v>2565236.25</v>
      </c>
      <c r="D18" s="23">
        <v>5353000</v>
      </c>
      <c r="E18" s="32">
        <v>1338249.99</v>
      </c>
      <c r="F18" s="23">
        <v>2092242.07</v>
      </c>
      <c r="G18" s="50">
        <f t="shared" si="3"/>
        <v>753992.08000000007</v>
      </c>
      <c r="H18" s="51">
        <f>(F18/E18)*100</f>
        <v>156.34164660072219</v>
      </c>
      <c r="I18" s="51">
        <f>(F18/D18)*100</f>
        <v>39.085411358116943</v>
      </c>
      <c r="J18" s="50">
        <f t="shared" si="1"/>
        <v>-472994.17999999993</v>
      </c>
      <c r="K18" s="51">
        <f t="shared" ref="K18:K23" si="8">(F18/C18)*100</f>
        <v>81.56137938562189</v>
      </c>
    </row>
    <row r="19" spans="1:50" ht="18.75" customHeight="1" x14ac:dyDescent="0.25">
      <c r="A19" s="17" t="s">
        <v>25</v>
      </c>
      <c r="B19" s="18" t="s">
        <v>108</v>
      </c>
      <c r="C19" s="19">
        <f>C20+C21</f>
        <v>912698.03999999992</v>
      </c>
      <c r="D19" s="19">
        <f t="shared" ref="D19:F19" si="9">D20+D21</f>
        <v>7052800</v>
      </c>
      <c r="E19" s="19">
        <f t="shared" si="9"/>
        <v>1763199.99</v>
      </c>
      <c r="F19" s="19">
        <f t="shared" si="9"/>
        <v>899530.5</v>
      </c>
      <c r="G19" s="48">
        <f t="shared" si="3"/>
        <v>-863669.49</v>
      </c>
      <c r="H19" s="49">
        <f>(F19/E19)*100</f>
        <v>51.016929735803821</v>
      </c>
      <c r="I19" s="49">
        <f>(F19/D19)*100</f>
        <v>12.754232361615244</v>
      </c>
      <c r="J19" s="48">
        <f t="shared" si="1"/>
        <v>-13167.539999999921</v>
      </c>
      <c r="K19" s="49">
        <f t="shared" si="8"/>
        <v>98.557295028265884</v>
      </c>
    </row>
    <row r="20" spans="1:50" ht="18.75" customHeight="1" x14ac:dyDescent="0.25">
      <c r="A20" s="20" t="s">
        <v>26</v>
      </c>
      <c r="B20" s="21" t="s">
        <v>27</v>
      </c>
      <c r="C20" s="23">
        <v>989.71</v>
      </c>
      <c r="D20" s="23">
        <v>0</v>
      </c>
      <c r="E20" s="32">
        <v>0</v>
      </c>
      <c r="F20" s="23">
        <v>53.71</v>
      </c>
      <c r="G20" s="50">
        <f t="shared" si="3"/>
        <v>53.71</v>
      </c>
      <c r="H20" s="51" t="s">
        <v>112</v>
      </c>
      <c r="I20" s="51" t="s">
        <v>112</v>
      </c>
      <c r="J20" s="50">
        <f t="shared" si="1"/>
        <v>-936</v>
      </c>
      <c r="K20" s="51">
        <f t="shared" si="8"/>
        <v>5.4268422063028563</v>
      </c>
    </row>
    <row r="21" spans="1:50" ht="18.75" customHeight="1" x14ac:dyDescent="0.25">
      <c r="A21" s="20" t="s">
        <v>28</v>
      </c>
      <c r="B21" s="21" t="s">
        <v>75</v>
      </c>
      <c r="C21" s="23">
        <v>911708.33</v>
      </c>
      <c r="D21" s="23">
        <v>7052800</v>
      </c>
      <c r="E21" s="32">
        <v>1763199.99</v>
      </c>
      <c r="F21" s="23">
        <v>899476.79</v>
      </c>
      <c r="G21" s="50">
        <f t="shared" si="3"/>
        <v>-863723.2</v>
      </c>
      <c r="H21" s="51">
        <f t="shared" ref="H21" si="10">(F21/E21)*100</f>
        <v>51.01388356972484</v>
      </c>
      <c r="I21" s="51">
        <f t="shared" ref="I21:I28" si="11">(F21/D21)*100</f>
        <v>12.753470820099819</v>
      </c>
      <c r="J21" s="50">
        <f t="shared" si="1"/>
        <v>-12231.539999999921</v>
      </c>
      <c r="K21" s="51">
        <f t="shared" si="8"/>
        <v>98.658393304358654</v>
      </c>
    </row>
    <row r="22" spans="1:50" ht="22.5" customHeight="1" x14ac:dyDescent="0.25">
      <c r="A22" s="17" t="s">
        <v>29</v>
      </c>
      <c r="B22" s="18" t="s">
        <v>109</v>
      </c>
      <c r="C22" s="19">
        <f>C23</f>
        <v>1065276.23</v>
      </c>
      <c r="D22" s="19">
        <f t="shared" ref="D22:F22" si="12">D23</f>
        <v>4940000</v>
      </c>
      <c r="E22" s="19">
        <f t="shared" si="12"/>
        <v>1234999.98</v>
      </c>
      <c r="F22" s="19">
        <f t="shared" si="12"/>
        <v>3533796.78</v>
      </c>
      <c r="G22" s="48">
        <f t="shared" si="3"/>
        <v>2298796.7999999998</v>
      </c>
      <c r="H22" s="49">
        <f t="shared" ref="H22:H28" si="13">(F22/E22)*100</f>
        <v>286.13739572692134</v>
      </c>
      <c r="I22" s="49">
        <f t="shared" si="11"/>
        <v>71.53434777327935</v>
      </c>
      <c r="J22" s="48">
        <f t="shared" si="1"/>
        <v>2468520.5499999998</v>
      </c>
      <c r="K22" s="49">
        <f t="shared" si="8"/>
        <v>331.72586419205089</v>
      </c>
    </row>
    <row r="23" spans="1:50" ht="48" customHeight="1" x14ac:dyDescent="0.25">
      <c r="A23" s="20" t="s">
        <v>30</v>
      </c>
      <c r="B23" s="21" t="s">
        <v>31</v>
      </c>
      <c r="C23" s="23">
        <v>1065276.23</v>
      </c>
      <c r="D23" s="23">
        <v>4940000</v>
      </c>
      <c r="E23" s="32">
        <v>1234999.98</v>
      </c>
      <c r="F23" s="23">
        <v>3533796.78</v>
      </c>
      <c r="G23" s="50">
        <f t="shared" si="3"/>
        <v>2298796.7999999998</v>
      </c>
      <c r="H23" s="51">
        <f t="shared" si="13"/>
        <v>286.13739572692134</v>
      </c>
      <c r="I23" s="51">
        <f t="shared" si="11"/>
        <v>71.53434777327935</v>
      </c>
      <c r="J23" s="50">
        <f t="shared" si="1"/>
        <v>2468520.5499999998</v>
      </c>
      <c r="K23" s="51">
        <f t="shared" si="8"/>
        <v>331.72586419205089</v>
      </c>
    </row>
    <row r="24" spans="1:50" ht="21" customHeight="1" x14ac:dyDescent="0.25">
      <c r="A24" s="24" t="s">
        <v>32</v>
      </c>
      <c r="B24" s="25"/>
      <c r="C24" s="26">
        <f>C25+C31+C33+C36+C41+C42</f>
        <v>29015534.149999999</v>
      </c>
      <c r="D24" s="26">
        <f>D25+D31+D33+D36+D41+D42</f>
        <v>80902300</v>
      </c>
      <c r="E24" s="26">
        <f>E25+E31+E33+E36+E41+E42</f>
        <v>20225574.330000002</v>
      </c>
      <c r="F24" s="26">
        <f>F25+F31+F33+F36+F41+F42</f>
        <v>34077170.050000004</v>
      </c>
      <c r="G24" s="13">
        <f t="shared" si="3"/>
        <v>13851595.720000003</v>
      </c>
      <c r="H24" s="47">
        <f t="shared" si="13"/>
        <v>168.4855495028111</v>
      </c>
      <c r="I24" s="47">
        <f t="shared" si="11"/>
        <v>42.121385980373866</v>
      </c>
      <c r="J24" s="13">
        <f t="shared" si="1"/>
        <v>5061635.900000006</v>
      </c>
      <c r="K24" s="47">
        <f t="shared" ref="K24:K29" si="14">(F24/C24)*100</f>
        <v>117.44457253081453</v>
      </c>
    </row>
    <row r="25" spans="1:50" ht="65.25" customHeight="1" x14ac:dyDescent="0.25">
      <c r="A25" s="27" t="s">
        <v>33</v>
      </c>
      <c r="B25" s="18" t="s">
        <v>110</v>
      </c>
      <c r="C25" s="28">
        <f>C26+C27+C28+C29+C30</f>
        <v>5174917.6599999992</v>
      </c>
      <c r="D25" s="28">
        <f t="shared" ref="D25:F25" si="15">D26+D27+D28+D29+D30</f>
        <v>23867800</v>
      </c>
      <c r="E25" s="28">
        <f t="shared" si="15"/>
        <v>5966949.9600000009</v>
      </c>
      <c r="F25" s="28">
        <f t="shared" si="15"/>
        <v>12525625.82</v>
      </c>
      <c r="G25" s="48">
        <f>F25-E25</f>
        <v>6558675.8599999994</v>
      </c>
      <c r="H25" s="49">
        <f t="shared" si="13"/>
        <v>209.9167230153879</v>
      </c>
      <c r="I25" s="49">
        <f t="shared" si="11"/>
        <v>52.479180402047952</v>
      </c>
      <c r="J25" s="48">
        <f t="shared" si="1"/>
        <v>7350708.1600000011</v>
      </c>
      <c r="K25" s="49">
        <f t="shared" si="14"/>
        <v>242.04492985111577</v>
      </c>
    </row>
    <row r="26" spans="1:50" ht="48.75" customHeight="1" x14ac:dyDescent="0.25">
      <c r="A26" s="29" t="s">
        <v>34</v>
      </c>
      <c r="B26" s="30" t="s">
        <v>35</v>
      </c>
      <c r="C26" s="31">
        <v>85879.13</v>
      </c>
      <c r="D26" s="32">
        <v>310900</v>
      </c>
      <c r="E26" s="32">
        <v>77724.990000000005</v>
      </c>
      <c r="F26" s="32">
        <v>64246.69</v>
      </c>
      <c r="G26" s="50">
        <f t="shared" si="3"/>
        <v>-13478.300000000003</v>
      </c>
      <c r="H26" s="51">
        <f t="shared" si="13"/>
        <v>82.658987797875554</v>
      </c>
      <c r="I26" s="51">
        <f t="shared" si="11"/>
        <v>20.664744290768734</v>
      </c>
      <c r="J26" s="50">
        <f t="shared" si="1"/>
        <v>-21632.440000000002</v>
      </c>
      <c r="K26" s="51">
        <f t="shared" si="14"/>
        <v>74.810597173026778</v>
      </c>
    </row>
    <row r="27" spans="1:50" ht="165" customHeight="1" x14ac:dyDescent="0.25">
      <c r="A27" s="20" t="s">
        <v>36</v>
      </c>
      <c r="B27" s="21" t="s">
        <v>37</v>
      </c>
      <c r="C27" s="23">
        <v>4353869.74</v>
      </c>
      <c r="D27" s="23">
        <v>19195200</v>
      </c>
      <c r="E27" s="32">
        <f>4798824.99-E28</f>
        <v>4798800</v>
      </c>
      <c r="F27" s="23">
        <v>8814347.8900000006</v>
      </c>
      <c r="G27" s="50">
        <f t="shared" si="3"/>
        <v>4015547.8900000006</v>
      </c>
      <c r="H27" s="51">
        <f t="shared" si="13"/>
        <v>183.67816725014586</v>
      </c>
      <c r="I27" s="51">
        <f t="shared" si="11"/>
        <v>45.919541812536465</v>
      </c>
      <c r="J27" s="50">
        <f t="shared" si="1"/>
        <v>4460478.1500000004</v>
      </c>
      <c r="K27" s="51">
        <f t="shared" si="14"/>
        <v>202.44858979175615</v>
      </c>
    </row>
    <row r="28" spans="1:50" ht="78.75" x14ac:dyDescent="0.25">
      <c r="A28" s="20" t="s">
        <v>38</v>
      </c>
      <c r="B28" s="21" t="s">
        <v>76</v>
      </c>
      <c r="C28" s="23">
        <v>45.76</v>
      </c>
      <c r="D28" s="23">
        <v>100</v>
      </c>
      <c r="E28" s="32">
        <v>24.99</v>
      </c>
      <c r="F28" s="23">
        <v>20.100000000000001</v>
      </c>
      <c r="G28" s="50">
        <f t="shared" si="3"/>
        <v>-4.889999999999997</v>
      </c>
      <c r="H28" s="51">
        <f t="shared" si="13"/>
        <v>80.432172869147664</v>
      </c>
      <c r="I28" s="51">
        <f t="shared" si="11"/>
        <v>20.100000000000001</v>
      </c>
      <c r="J28" s="50">
        <f t="shared" si="1"/>
        <v>-25.659999999999997</v>
      </c>
      <c r="K28" s="51">
        <f t="shared" si="14"/>
        <v>43.92482517482518</v>
      </c>
    </row>
    <row r="29" spans="1:50" ht="127.5" customHeight="1" x14ac:dyDescent="0.25">
      <c r="A29" s="33" t="s">
        <v>111</v>
      </c>
      <c r="B29" s="34" t="s">
        <v>77</v>
      </c>
      <c r="C29" s="23">
        <v>13820.02</v>
      </c>
      <c r="D29" s="32">
        <v>0</v>
      </c>
      <c r="E29" s="32">
        <v>0</v>
      </c>
      <c r="F29" s="32">
        <v>15828.15</v>
      </c>
      <c r="G29" s="50">
        <f t="shared" ref="G29:G59" si="16">F29-E29</f>
        <v>15828.15</v>
      </c>
      <c r="H29" s="51" t="s">
        <v>112</v>
      </c>
      <c r="I29" s="51" t="s">
        <v>112</v>
      </c>
      <c r="J29" s="50">
        <f t="shared" si="1"/>
        <v>2008.1299999999992</v>
      </c>
      <c r="K29" s="51">
        <f t="shared" si="14"/>
        <v>114.53058678641564</v>
      </c>
    </row>
    <row r="30" spans="1:50" ht="146.1" customHeight="1" x14ac:dyDescent="0.25">
      <c r="A30" s="20" t="s">
        <v>39</v>
      </c>
      <c r="B30" s="21" t="s">
        <v>40</v>
      </c>
      <c r="C30" s="23">
        <v>721303.01</v>
      </c>
      <c r="D30" s="23">
        <v>4361600</v>
      </c>
      <c r="E30" s="32">
        <v>1090399.98</v>
      </c>
      <c r="F30" s="23">
        <v>3631182.99</v>
      </c>
      <c r="G30" s="50">
        <f t="shared" si="16"/>
        <v>2540783.0100000002</v>
      </c>
      <c r="H30" s="51">
        <f t="shared" ref="H30:H49" si="17">(F30/E30)*100</f>
        <v>333.01385332013672</v>
      </c>
      <c r="I30" s="51">
        <f>(F30/D30)*100</f>
        <v>83.253461803008079</v>
      </c>
      <c r="J30" s="50">
        <f t="shared" si="1"/>
        <v>2909879.9800000004</v>
      </c>
      <c r="K30" s="51">
        <f t="shared" ref="K30:K43" si="18">(F30/C30)*100</f>
        <v>503.41991363657286</v>
      </c>
    </row>
    <row r="31" spans="1:50" s="6" customFormat="1" ht="39" customHeight="1" x14ac:dyDescent="0.25">
      <c r="A31" s="17" t="s">
        <v>41</v>
      </c>
      <c r="B31" s="18" t="s">
        <v>42</v>
      </c>
      <c r="C31" s="19">
        <f>C32</f>
        <v>1433270.53</v>
      </c>
      <c r="D31" s="19">
        <f t="shared" ref="D31:F31" si="19">D32</f>
        <v>3638400</v>
      </c>
      <c r="E31" s="19">
        <f t="shared" si="19"/>
        <v>909599.94</v>
      </c>
      <c r="F31" s="19">
        <f t="shared" si="19"/>
        <v>1185694.18</v>
      </c>
      <c r="G31" s="48">
        <f t="shared" si="16"/>
        <v>276094.24</v>
      </c>
      <c r="H31" s="49">
        <f t="shared" si="17"/>
        <v>130.35337051583357</v>
      </c>
      <c r="I31" s="49">
        <f>(F31/D31)*100</f>
        <v>32.588340479331571</v>
      </c>
      <c r="J31" s="48">
        <f t="shared" si="1"/>
        <v>-247576.35000000009</v>
      </c>
      <c r="K31" s="49">
        <f t="shared" si="18"/>
        <v>82.726474533736479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 s="4" customFormat="1" ht="33" customHeight="1" x14ac:dyDescent="0.25">
      <c r="A32" s="20" t="s">
        <v>43</v>
      </c>
      <c r="B32" s="21" t="s">
        <v>44</v>
      </c>
      <c r="C32" s="23">
        <v>1433270.53</v>
      </c>
      <c r="D32" s="23">
        <v>3638400</v>
      </c>
      <c r="E32" s="32">
        <v>909599.94</v>
      </c>
      <c r="F32" s="23">
        <v>1185694.18</v>
      </c>
      <c r="G32" s="50">
        <f t="shared" si="16"/>
        <v>276094.24</v>
      </c>
      <c r="H32" s="51">
        <f t="shared" si="17"/>
        <v>130.35337051583357</v>
      </c>
      <c r="I32" s="51">
        <f>(F32/D32)*100</f>
        <v>32.588340479331571</v>
      </c>
      <c r="J32" s="50">
        <f t="shared" si="1"/>
        <v>-247576.35000000009</v>
      </c>
      <c r="K32" s="51">
        <f t="shared" si="18"/>
        <v>82.726474533736479</v>
      </c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</row>
    <row r="33" spans="1:50" ht="36.75" customHeight="1" x14ac:dyDescent="0.25">
      <c r="A33" s="17" t="s">
        <v>78</v>
      </c>
      <c r="B33" s="18" t="s">
        <v>79</v>
      </c>
      <c r="C33" s="19">
        <f>C34+C35</f>
        <v>6234403.5299999993</v>
      </c>
      <c r="D33" s="19">
        <f t="shared" ref="D33:F33" si="20">D34+D35</f>
        <v>17300</v>
      </c>
      <c r="E33" s="19">
        <f t="shared" si="20"/>
        <v>4324.9799999999996</v>
      </c>
      <c r="F33" s="19">
        <f t="shared" si="20"/>
        <v>299658.32</v>
      </c>
      <c r="G33" s="48">
        <f t="shared" si="16"/>
        <v>295333.34000000003</v>
      </c>
      <c r="H33" s="49">
        <f t="shared" si="17"/>
        <v>6928.5481088929901</v>
      </c>
      <c r="I33" s="49">
        <f>(F33/D33)*100</f>
        <v>1732.1290173410403</v>
      </c>
      <c r="J33" s="48">
        <f t="shared" si="1"/>
        <v>-5934745.209999999</v>
      </c>
      <c r="K33" s="49">
        <f t="shared" si="18"/>
        <v>4.8065274979080481</v>
      </c>
    </row>
    <row r="34" spans="1:50" ht="34.5" customHeight="1" x14ac:dyDescent="0.25">
      <c r="A34" s="20" t="s">
        <v>45</v>
      </c>
      <c r="B34" s="21" t="s">
        <v>46</v>
      </c>
      <c r="C34" s="23">
        <v>108068.6</v>
      </c>
      <c r="D34" s="23">
        <v>0</v>
      </c>
      <c r="E34" s="32">
        <v>0</v>
      </c>
      <c r="F34" s="23">
        <v>0</v>
      </c>
      <c r="G34" s="50">
        <f t="shared" si="16"/>
        <v>0</v>
      </c>
      <c r="H34" s="51" t="s">
        <v>112</v>
      </c>
      <c r="I34" s="51" t="s">
        <v>112</v>
      </c>
      <c r="J34" s="50">
        <f t="shared" si="1"/>
        <v>-108068.6</v>
      </c>
      <c r="K34" s="51">
        <f t="shared" si="18"/>
        <v>0</v>
      </c>
    </row>
    <row r="35" spans="1:50" ht="33.75" customHeight="1" x14ac:dyDescent="0.25">
      <c r="A35" s="20" t="s">
        <v>47</v>
      </c>
      <c r="B35" s="21" t="s">
        <v>48</v>
      </c>
      <c r="C35" s="23">
        <v>6126334.9299999997</v>
      </c>
      <c r="D35" s="23">
        <v>17300</v>
      </c>
      <c r="E35" s="32">
        <v>4324.9799999999996</v>
      </c>
      <c r="F35" s="23">
        <v>299658.32</v>
      </c>
      <c r="G35" s="50">
        <f t="shared" si="16"/>
        <v>295333.34000000003</v>
      </c>
      <c r="H35" s="51">
        <f t="shared" si="17"/>
        <v>6928.5481088929901</v>
      </c>
      <c r="I35" s="51">
        <f>(F35/D35)*100</f>
        <v>1732.1290173410403</v>
      </c>
      <c r="J35" s="50">
        <f t="shared" si="1"/>
        <v>-5826676.6099999994</v>
      </c>
      <c r="K35" s="51">
        <f t="shared" si="18"/>
        <v>4.8913146836390808</v>
      </c>
    </row>
    <row r="36" spans="1:50" ht="36" customHeight="1" x14ac:dyDescent="0.25">
      <c r="A36" s="17" t="s">
        <v>49</v>
      </c>
      <c r="B36" s="18" t="s">
        <v>80</v>
      </c>
      <c r="C36" s="19">
        <f>C37+C38+C39+C40</f>
        <v>15827410.98</v>
      </c>
      <c r="D36" s="19">
        <f t="shared" ref="D36:F36" si="21">D37+D38+D39+D40</f>
        <v>51235300</v>
      </c>
      <c r="E36" s="19">
        <f t="shared" si="21"/>
        <v>12808824.930000002</v>
      </c>
      <c r="F36" s="19">
        <f t="shared" si="21"/>
        <v>18999896.870000001</v>
      </c>
      <c r="G36" s="48">
        <f t="shared" si="16"/>
        <v>6191071.9399999995</v>
      </c>
      <c r="H36" s="49">
        <f t="shared" si="17"/>
        <v>148.33442547489014</v>
      </c>
      <c r="I36" s="49">
        <f>(F36/D36)*100</f>
        <v>37.083606166061287</v>
      </c>
      <c r="J36" s="48">
        <f t="shared" ref="J36:J59" si="22">F36-C36</f>
        <v>3172485.8900000006</v>
      </c>
      <c r="K36" s="49">
        <f t="shared" si="18"/>
        <v>120.04425040841393</v>
      </c>
    </row>
    <row r="37" spans="1:50" ht="21.75" customHeight="1" x14ac:dyDescent="0.25">
      <c r="A37" s="20" t="s">
        <v>50</v>
      </c>
      <c r="B37" s="21" t="s">
        <v>51</v>
      </c>
      <c r="C37" s="23">
        <v>14331698.01</v>
      </c>
      <c r="D37" s="23">
        <v>50000000</v>
      </c>
      <c r="E37" s="32">
        <v>12499999.98</v>
      </c>
      <c r="F37" s="23">
        <v>18906531.66</v>
      </c>
      <c r="G37" s="50">
        <f t="shared" si="16"/>
        <v>6406531.6799999997</v>
      </c>
      <c r="H37" s="51">
        <f t="shared" si="17"/>
        <v>151.2522535220036</v>
      </c>
      <c r="I37" s="51">
        <f>(F37/D37)*100</f>
        <v>37.813063319999998</v>
      </c>
      <c r="J37" s="50">
        <f t="shared" si="22"/>
        <v>4574833.6500000004</v>
      </c>
      <c r="K37" s="51">
        <f t="shared" si="18"/>
        <v>131.92108602070661</v>
      </c>
    </row>
    <row r="38" spans="1:50" ht="62.25" customHeight="1" x14ac:dyDescent="0.25">
      <c r="A38" s="20" t="s">
        <v>52</v>
      </c>
      <c r="B38" s="21" t="s">
        <v>53</v>
      </c>
      <c r="C38" s="23">
        <v>432486.8</v>
      </c>
      <c r="D38" s="23">
        <v>735300</v>
      </c>
      <c r="E38" s="32">
        <v>183824.97</v>
      </c>
      <c r="F38" s="23">
        <v>83251.100000000006</v>
      </c>
      <c r="G38" s="50">
        <f t="shared" si="16"/>
        <v>-100573.87</v>
      </c>
      <c r="H38" s="51">
        <f t="shared" si="17"/>
        <v>45.28824348509346</v>
      </c>
      <c r="I38" s="51">
        <f>(F38/D38)*100</f>
        <v>11.322059023527812</v>
      </c>
      <c r="J38" s="50">
        <f t="shared" si="22"/>
        <v>-349235.69999999995</v>
      </c>
      <c r="K38" s="51">
        <f t="shared" si="18"/>
        <v>19.249396744594289</v>
      </c>
    </row>
    <row r="39" spans="1:50" ht="129" customHeight="1" x14ac:dyDescent="0.25">
      <c r="A39" s="33" t="s">
        <v>54</v>
      </c>
      <c r="B39" s="34" t="s">
        <v>82</v>
      </c>
      <c r="C39" s="35">
        <v>3139.5</v>
      </c>
      <c r="D39" s="32">
        <v>0</v>
      </c>
      <c r="E39" s="32">
        <v>0</v>
      </c>
      <c r="F39" s="32">
        <v>10114.11</v>
      </c>
      <c r="G39" s="50">
        <f t="shared" si="16"/>
        <v>10114.11</v>
      </c>
      <c r="H39" s="51" t="s">
        <v>112</v>
      </c>
      <c r="I39" s="51" t="s">
        <v>112</v>
      </c>
      <c r="J39" s="50">
        <f t="shared" si="22"/>
        <v>6974.6100000000006</v>
      </c>
      <c r="K39" s="51">
        <f t="shared" si="18"/>
        <v>322.15671285236505</v>
      </c>
    </row>
    <row r="40" spans="1:50" ht="52.5" customHeight="1" x14ac:dyDescent="0.25">
      <c r="A40" s="20" t="s">
        <v>55</v>
      </c>
      <c r="B40" s="21" t="s">
        <v>83</v>
      </c>
      <c r="C40" s="23">
        <v>1060086.67</v>
      </c>
      <c r="D40" s="23">
        <v>500000</v>
      </c>
      <c r="E40" s="32">
        <v>124999.98</v>
      </c>
      <c r="F40" s="23">
        <v>0</v>
      </c>
      <c r="G40" s="50">
        <f t="shared" si="16"/>
        <v>-124999.98</v>
      </c>
      <c r="H40" s="51">
        <f t="shared" si="17"/>
        <v>0</v>
      </c>
      <c r="I40" s="51">
        <f>(F40/D40)*100</f>
        <v>0</v>
      </c>
      <c r="J40" s="50">
        <f t="shared" si="22"/>
        <v>-1060086.67</v>
      </c>
      <c r="K40" s="51">
        <f t="shared" si="18"/>
        <v>0</v>
      </c>
    </row>
    <row r="41" spans="1:50" ht="33.75" customHeight="1" x14ac:dyDescent="0.25">
      <c r="A41" s="27" t="s">
        <v>56</v>
      </c>
      <c r="B41" s="36" t="s">
        <v>81</v>
      </c>
      <c r="C41" s="37">
        <v>372817.32</v>
      </c>
      <c r="D41" s="37">
        <v>2143500</v>
      </c>
      <c r="E41" s="37">
        <v>535874.52</v>
      </c>
      <c r="F41" s="37">
        <v>1066294.8600000001</v>
      </c>
      <c r="G41" s="48">
        <f t="shared" si="16"/>
        <v>530420.34000000008</v>
      </c>
      <c r="H41" s="49">
        <f t="shared" si="17"/>
        <v>198.98219083079377</v>
      </c>
      <c r="I41" s="49">
        <f>(F41/D41)*100</f>
        <v>49.745503149055288</v>
      </c>
      <c r="J41" s="48">
        <f t="shared" si="22"/>
        <v>693477.54</v>
      </c>
      <c r="K41" s="49">
        <f t="shared" si="18"/>
        <v>286.01001155203846</v>
      </c>
    </row>
    <row r="42" spans="1:50" s="59" customFormat="1" ht="21.75" customHeight="1" x14ac:dyDescent="0.25">
      <c r="A42" s="56" t="s">
        <v>87</v>
      </c>
      <c r="B42" s="57" t="s">
        <v>84</v>
      </c>
      <c r="C42" s="37">
        <f>C43</f>
        <v>-27285.87</v>
      </c>
      <c r="D42" s="37">
        <f t="shared" ref="D42:F42" si="23">D43</f>
        <v>0</v>
      </c>
      <c r="E42" s="37">
        <f t="shared" si="23"/>
        <v>0</v>
      </c>
      <c r="F42" s="37">
        <f t="shared" si="23"/>
        <v>0</v>
      </c>
      <c r="G42" s="48">
        <f>F42-E42</f>
        <v>0</v>
      </c>
      <c r="H42" s="49" t="s">
        <v>112</v>
      </c>
      <c r="I42" s="49" t="s">
        <v>112</v>
      </c>
      <c r="J42" s="48">
        <f t="shared" si="22"/>
        <v>27285.87</v>
      </c>
      <c r="K42" s="49">
        <f t="shared" si="18"/>
        <v>0</v>
      </c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</row>
    <row r="43" spans="1:50" s="60" customFormat="1" ht="19.5" customHeight="1" x14ac:dyDescent="0.25">
      <c r="A43" s="54" t="s">
        <v>85</v>
      </c>
      <c r="B43" s="55" t="s">
        <v>86</v>
      </c>
      <c r="C43" s="52">
        <v>-27285.87</v>
      </c>
      <c r="D43" s="52">
        <v>0</v>
      </c>
      <c r="E43" s="52">
        <v>0</v>
      </c>
      <c r="F43" s="52">
        <v>0</v>
      </c>
      <c r="G43" s="50">
        <f t="shared" si="16"/>
        <v>0</v>
      </c>
      <c r="H43" s="51" t="s">
        <v>112</v>
      </c>
      <c r="I43" s="51" t="s">
        <v>112</v>
      </c>
      <c r="J43" s="50">
        <f t="shared" si="22"/>
        <v>27285.87</v>
      </c>
      <c r="K43" s="51">
        <f t="shared" si="18"/>
        <v>0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2" customFormat="1" ht="27" customHeight="1" x14ac:dyDescent="0.2">
      <c r="A44" s="11" t="s">
        <v>57</v>
      </c>
      <c r="B44" s="12" t="s">
        <v>58</v>
      </c>
      <c r="C44" s="13">
        <f>C45+C50+C54+C58+C52+C56</f>
        <v>615173239.51000011</v>
      </c>
      <c r="D44" s="13">
        <f t="shared" ref="D44:F44" si="24">D45+D50+D54+D58+D52</f>
        <v>3611404400</v>
      </c>
      <c r="E44" s="13">
        <f t="shared" si="24"/>
        <v>902851099.41000009</v>
      </c>
      <c r="F44" s="13">
        <f t="shared" si="24"/>
        <v>503750305.78999996</v>
      </c>
      <c r="G44" s="13">
        <f t="shared" si="16"/>
        <v>-399100793.62000012</v>
      </c>
      <c r="H44" s="47">
        <f t="shared" si="17"/>
        <v>55.795502283731324</v>
      </c>
      <c r="I44" s="47">
        <f t="shared" ref="I44:I49" si="25">(F44/D44)*100</f>
        <v>13.948875561817445</v>
      </c>
      <c r="J44" s="13">
        <f t="shared" si="22"/>
        <v>-111422933.72000015</v>
      </c>
      <c r="K44" s="47">
        <f t="shared" ref="K44:K51" si="26">(F44/C44)*100</f>
        <v>81.887551901842954</v>
      </c>
    </row>
    <row r="45" spans="1:50" s="2" customFormat="1" ht="63.75" customHeight="1" x14ac:dyDescent="0.2">
      <c r="A45" s="11" t="s">
        <v>59</v>
      </c>
      <c r="B45" s="12" t="s">
        <v>60</v>
      </c>
      <c r="C45" s="13">
        <f>C46+C47+C48+C49</f>
        <v>609925585.21000004</v>
      </c>
      <c r="D45" s="13">
        <f t="shared" ref="D45:F45" si="27">D46+D47+D48+D49</f>
        <v>3591404400</v>
      </c>
      <c r="E45" s="13">
        <f t="shared" si="27"/>
        <v>897851099.46000004</v>
      </c>
      <c r="F45" s="13">
        <f t="shared" si="27"/>
        <v>497896921.02999997</v>
      </c>
      <c r="G45" s="13">
        <f>F45-E45</f>
        <v>-399954178.43000007</v>
      </c>
      <c r="H45" s="47">
        <f t="shared" si="17"/>
        <v>55.454286499114737</v>
      </c>
      <c r="I45" s="47">
        <f t="shared" si="25"/>
        <v>13.863571616440632</v>
      </c>
      <c r="J45" s="13">
        <f t="shared" si="22"/>
        <v>-112028664.18000007</v>
      </c>
      <c r="K45" s="47">
        <f t="shared" si="26"/>
        <v>81.63240452662302</v>
      </c>
    </row>
    <row r="46" spans="1:50" ht="33.75" customHeight="1" x14ac:dyDescent="0.25">
      <c r="A46" s="38" t="s">
        <v>61</v>
      </c>
      <c r="B46" s="39" t="s">
        <v>90</v>
      </c>
      <c r="C46" s="40">
        <v>151528500</v>
      </c>
      <c r="D46" s="40">
        <v>194610900</v>
      </c>
      <c r="E46" s="52">
        <v>48652725</v>
      </c>
      <c r="F46" s="40">
        <v>46992600</v>
      </c>
      <c r="G46" s="50">
        <f t="shared" si="16"/>
        <v>-1660125</v>
      </c>
      <c r="H46" s="51">
        <f t="shared" si="17"/>
        <v>96.587806746693019</v>
      </c>
      <c r="I46" s="51">
        <f t="shared" si="25"/>
        <v>24.146951686673255</v>
      </c>
      <c r="J46" s="50">
        <f t="shared" si="22"/>
        <v>-104535900</v>
      </c>
      <c r="K46" s="51">
        <f t="shared" si="26"/>
        <v>31.012383808986428</v>
      </c>
    </row>
    <row r="47" spans="1:50" ht="48" customHeight="1" x14ac:dyDescent="0.25">
      <c r="A47" s="38" t="s">
        <v>62</v>
      </c>
      <c r="B47" s="39" t="s">
        <v>91</v>
      </c>
      <c r="C47" s="40">
        <v>48634359.969999999</v>
      </c>
      <c r="D47" s="40">
        <v>1063811700</v>
      </c>
      <c r="E47" s="52">
        <v>265952924.75999999</v>
      </c>
      <c r="F47" s="40">
        <v>18755670.41</v>
      </c>
      <c r="G47" s="50">
        <f t="shared" si="16"/>
        <v>-247197254.34999999</v>
      </c>
      <c r="H47" s="51">
        <f t="shared" si="17"/>
        <v>7.0522519829121668</v>
      </c>
      <c r="I47" s="51">
        <f t="shared" si="25"/>
        <v>1.7630629941370264</v>
      </c>
      <c r="J47" s="50">
        <f t="shared" si="22"/>
        <v>-29878689.559999999</v>
      </c>
      <c r="K47" s="51">
        <f t="shared" si="26"/>
        <v>38.564649399250648</v>
      </c>
    </row>
    <row r="48" spans="1:50" ht="36.75" customHeight="1" x14ac:dyDescent="0.25">
      <c r="A48" s="38" t="s">
        <v>63</v>
      </c>
      <c r="B48" s="39" t="s">
        <v>92</v>
      </c>
      <c r="C48" s="40">
        <v>354627023.63999999</v>
      </c>
      <c r="D48" s="40">
        <v>2015693200</v>
      </c>
      <c r="E48" s="52">
        <v>503923299.87</v>
      </c>
      <c r="F48" s="40">
        <v>328402245.52999997</v>
      </c>
      <c r="G48" s="50">
        <f t="shared" si="16"/>
        <v>-175521054.34000003</v>
      </c>
      <c r="H48" s="51">
        <f t="shared" si="17"/>
        <v>65.169093315335843</v>
      </c>
      <c r="I48" s="51">
        <f t="shared" si="25"/>
        <v>16.292273324630948</v>
      </c>
      <c r="J48" s="50">
        <f t="shared" si="22"/>
        <v>-26224778.110000014</v>
      </c>
      <c r="K48" s="51">
        <f t="shared" si="26"/>
        <v>92.604969062757576</v>
      </c>
    </row>
    <row r="49" spans="1:50" ht="21" customHeight="1" x14ac:dyDescent="0.25">
      <c r="A49" s="38" t="s">
        <v>64</v>
      </c>
      <c r="B49" s="39" t="s">
        <v>93</v>
      </c>
      <c r="C49" s="40">
        <v>55135701.600000001</v>
      </c>
      <c r="D49" s="40">
        <v>317288600</v>
      </c>
      <c r="E49" s="52">
        <v>79322149.829999998</v>
      </c>
      <c r="F49" s="40">
        <v>103746405.09</v>
      </c>
      <c r="G49" s="50">
        <f t="shared" si="16"/>
        <v>24424255.260000005</v>
      </c>
      <c r="H49" s="51">
        <f t="shared" si="17"/>
        <v>130.79121697072642</v>
      </c>
      <c r="I49" s="51">
        <f t="shared" si="25"/>
        <v>32.697804172605004</v>
      </c>
      <c r="J49" s="50">
        <f t="shared" si="22"/>
        <v>48610703.490000002</v>
      </c>
      <c r="K49" s="51">
        <f t="shared" si="26"/>
        <v>188.16556619277696</v>
      </c>
    </row>
    <row r="50" spans="1:50" s="6" customFormat="1" ht="66.95" customHeight="1" x14ac:dyDescent="0.25">
      <c r="A50" s="41" t="s">
        <v>65</v>
      </c>
      <c r="B50" s="42" t="s">
        <v>66</v>
      </c>
      <c r="C50" s="43">
        <f>C51</f>
        <v>900000</v>
      </c>
      <c r="D50" s="43">
        <f t="shared" ref="D50:F50" si="28">D51</f>
        <v>0</v>
      </c>
      <c r="E50" s="43">
        <f t="shared" si="28"/>
        <v>0</v>
      </c>
      <c r="F50" s="43">
        <f t="shared" si="28"/>
        <v>940000</v>
      </c>
      <c r="G50" s="13">
        <f t="shared" si="16"/>
        <v>940000</v>
      </c>
      <c r="H50" s="61" t="s">
        <v>112</v>
      </c>
      <c r="I50" s="61" t="s">
        <v>112</v>
      </c>
      <c r="J50" s="13">
        <f t="shared" si="22"/>
        <v>40000</v>
      </c>
      <c r="K50" s="47">
        <f t="shared" si="26"/>
        <v>104.44444444444446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ht="69" customHeight="1" x14ac:dyDescent="0.25">
      <c r="A51" s="38" t="s">
        <v>67</v>
      </c>
      <c r="B51" s="44" t="s">
        <v>89</v>
      </c>
      <c r="C51" s="45">
        <v>900000</v>
      </c>
      <c r="D51" s="40">
        <v>0</v>
      </c>
      <c r="E51" s="52">
        <v>0</v>
      </c>
      <c r="F51" s="40">
        <v>940000</v>
      </c>
      <c r="G51" s="50">
        <f t="shared" si="16"/>
        <v>940000</v>
      </c>
      <c r="H51" s="51" t="s">
        <v>112</v>
      </c>
      <c r="I51" s="51" t="s">
        <v>112</v>
      </c>
      <c r="J51" s="50">
        <f t="shared" si="22"/>
        <v>40000</v>
      </c>
      <c r="K51" s="51">
        <f t="shared" si="26"/>
        <v>104.44444444444446</v>
      </c>
    </row>
    <row r="52" spans="1:50" ht="54.75" customHeight="1" x14ac:dyDescent="0.25">
      <c r="A52" s="11" t="s">
        <v>94</v>
      </c>
      <c r="B52" s="12" t="s">
        <v>95</v>
      </c>
      <c r="C52" s="13">
        <f>C53</f>
        <v>0</v>
      </c>
      <c r="D52" s="13">
        <f t="shared" ref="D52:F54" si="29">D53</f>
        <v>20000000</v>
      </c>
      <c r="E52" s="13">
        <f t="shared" si="29"/>
        <v>4999999.95</v>
      </c>
      <c r="F52" s="13">
        <f t="shared" si="29"/>
        <v>5000000</v>
      </c>
      <c r="G52" s="13">
        <f>F52-E52</f>
        <v>4.9999999813735485E-2</v>
      </c>
      <c r="H52" s="47">
        <f t="shared" ref="H52:H53" si="30">(F52/E52)*100</f>
        <v>100.00000100000001</v>
      </c>
      <c r="I52" s="47">
        <f>(F52/D52)*100</f>
        <v>25</v>
      </c>
      <c r="J52" s="13">
        <f t="shared" si="22"/>
        <v>5000000</v>
      </c>
      <c r="K52" s="47" t="s">
        <v>112</v>
      </c>
    </row>
    <row r="53" spans="1:50" ht="51" customHeight="1" x14ac:dyDescent="0.25">
      <c r="A53" s="38" t="s">
        <v>96</v>
      </c>
      <c r="B53" s="44" t="s">
        <v>97</v>
      </c>
      <c r="C53" s="45">
        <v>0</v>
      </c>
      <c r="D53" s="40">
        <v>20000000</v>
      </c>
      <c r="E53" s="52">
        <v>4999999.95</v>
      </c>
      <c r="F53" s="40">
        <v>5000000</v>
      </c>
      <c r="G53" s="62">
        <f t="shared" ref="G53" si="31">F53-E53</f>
        <v>4.9999999813735485E-2</v>
      </c>
      <c r="H53" s="49">
        <f t="shared" si="30"/>
        <v>100.00000100000001</v>
      </c>
      <c r="I53" s="49">
        <f>(F53/D53)*100</f>
        <v>25</v>
      </c>
      <c r="J53" s="48">
        <f t="shared" si="22"/>
        <v>5000000</v>
      </c>
      <c r="K53" s="49" t="s">
        <v>112</v>
      </c>
    </row>
    <row r="54" spans="1:50" s="2" customFormat="1" ht="36" customHeight="1" x14ac:dyDescent="0.2">
      <c r="A54" s="11" t="s">
        <v>68</v>
      </c>
      <c r="B54" s="12" t="s">
        <v>69</v>
      </c>
      <c r="C54" s="13">
        <f>C55</f>
        <v>5000000</v>
      </c>
      <c r="D54" s="13">
        <f t="shared" si="29"/>
        <v>0</v>
      </c>
      <c r="E54" s="13">
        <f t="shared" si="29"/>
        <v>0</v>
      </c>
      <c r="F54" s="13">
        <f t="shared" si="29"/>
        <v>0</v>
      </c>
      <c r="G54" s="13">
        <f t="shared" si="16"/>
        <v>0</v>
      </c>
      <c r="H54" s="47" t="s">
        <v>112</v>
      </c>
      <c r="I54" s="47" t="s">
        <v>112</v>
      </c>
      <c r="J54" s="13">
        <f t="shared" si="22"/>
        <v>-5000000</v>
      </c>
      <c r="K54" s="47">
        <f t="shared" ref="K54:K59" si="32">(F54/C54)*100</f>
        <v>0</v>
      </c>
    </row>
    <row r="55" spans="1:50" ht="33.75" customHeight="1" x14ac:dyDescent="0.25">
      <c r="A55" s="38" t="s">
        <v>70</v>
      </c>
      <c r="B55" s="39" t="s">
        <v>88</v>
      </c>
      <c r="C55" s="40">
        <v>5000000</v>
      </c>
      <c r="D55" s="40">
        <v>0</v>
      </c>
      <c r="E55" s="52">
        <v>0</v>
      </c>
      <c r="F55" s="40">
        <v>0</v>
      </c>
      <c r="G55" s="50">
        <f t="shared" si="16"/>
        <v>0</v>
      </c>
      <c r="H55" s="51" t="s">
        <v>112</v>
      </c>
      <c r="I55" s="51" t="s">
        <v>112</v>
      </c>
      <c r="J55" s="50">
        <f t="shared" si="22"/>
        <v>-5000000</v>
      </c>
      <c r="K55" s="51">
        <f t="shared" si="32"/>
        <v>0</v>
      </c>
    </row>
    <row r="56" spans="1:50" s="6" customFormat="1" ht="190.5" customHeight="1" x14ac:dyDescent="0.25">
      <c r="A56" s="65" t="s">
        <v>103</v>
      </c>
      <c r="B56" s="66" t="s">
        <v>104</v>
      </c>
      <c r="C56" s="67">
        <f>C57</f>
        <v>-384817.15</v>
      </c>
      <c r="D56" s="67">
        <f t="shared" ref="D56:F56" si="33">D57</f>
        <v>0</v>
      </c>
      <c r="E56" s="67">
        <f>E57</f>
        <v>0</v>
      </c>
      <c r="F56" s="67">
        <f t="shared" si="33"/>
        <v>0</v>
      </c>
      <c r="G56" s="63">
        <f t="shared" si="16"/>
        <v>0</v>
      </c>
      <c r="H56" s="64" t="s">
        <v>112</v>
      </c>
      <c r="I56" s="64" t="s">
        <v>112</v>
      </c>
      <c r="J56" s="63">
        <f t="shared" si="22"/>
        <v>384817.15</v>
      </c>
      <c r="K56" s="64">
        <f t="shared" si="32"/>
        <v>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ht="175.5" customHeight="1" x14ac:dyDescent="0.25">
      <c r="A57" s="38" t="s">
        <v>105</v>
      </c>
      <c r="B57" s="39" t="s">
        <v>106</v>
      </c>
      <c r="C57" s="40">
        <v>-384817.15</v>
      </c>
      <c r="D57" s="40">
        <v>0</v>
      </c>
      <c r="E57" s="52">
        <v>0</v>
      </c>
      <c r="F57" s="40">
        <v>0</v>
      </c>
      <c r="G57" s="50">
        <f t="shared" si="16"/>
        <v>0</v>
      </c>
      <c r="H57" s="51" t="s">
        <v>112</v>
      </c>
      <c r="I57" s="51" t="s">
        <v>112</v>
      </c>
      <c r="J57" s="50">
        <f t="shared" si="22"/>
        <v>384817.15</v>
      </c>
      <c r="K57" s="51">
        <f t="shared" si="32"/>
        <v>0</v>
      </c>
    </row>
    <row r="58" spans="1:50" s="2" customFormat="1" ht="92.25" customHeight="1" x14ac:dyDescent="0.2">
      <c r="A58" s="11" t="s">
        <v>71</v>
      </c>
      <c r="B58" s="12" t="s">
        <v>72</v>
      </c>
      <c r="C58" s="13">
        <f>C59</f>
        <v>-267528.55</v>
      </c>
      <c r="D58" s="13">
        <f t="shared" ref="D58:F58" si="34">D59</f>
        <v>0</v>
      </c>
      <c r="E58" s="13">
        <f t="shared" si="34"/>
        <v>0</v>
      </c>
      <c r="F58" s="13">
        <f t="shared" si="34"/>
        <v>-86615.24</v>
      </c>
      <c r="G58" s="13">
        <f t="shared" si="16"/>
        <v>-86615.24</v>
      </c>
      <c r="H58" s="47" t="s">
        <v>112</v>
      </c>
      <c r="I58" s="47" t="s">
        <v>112</v>
      </c>
      <c r="J58" s="13">
        <f t="shared" si="22"/>
        <v>180913.31</v>
      </c>
      <c r="K58" s="47">
        <f t="shared" si="32"/>
        <v>32.376073506921038</v>
      </c>
    </row>
    <row r="59" spans="1:50" ht="81" customHeight="1" x14ac:dyDescent="0.25">
      <c r="A59" s="38" t="s">
        <v>73</v>
      </c>
      <c r="B59" s="39" t="s">
        <v>74</v>
      </c>
      <c r="C59" s="40">
        <v>-267528.55</v>
      </c>
      <c r="D59" s="40">
        <v>0</v>
      </c>
      <c r="E59" s="40">
        <v>0</v>
      </c>
      <c r="F59" s="40">
        <v>-86615.24</v>
      </c>
      <c r="G59" s="50">
        <f t="shared" si="16"/>
        <v>-86615.24</v>
      </c>
      <c r="H59" s="51" t="s">
        <v>112</v>
      </c>
      <c r="I59" s="51" t="s">
        <v>112</v>
      </c>
      <c r="J59" s="50">
        <f t="shared" si="22"/>
        <v>180913.31</v>
      </c>
      <c r="K59" s="51">
        <f t="shared" si="32"/>
        <v>32.376073506921038</v>
      </c>
    </row>
    <row r="60" spans="1:50" x14ac:dyDescent="0.25">
      <c r="D60" s="46"/>
      <c r="E60" s="46"/>
      <c r="F60" s="46"/>
    </row>
    <row r="61" spans="1:50" x14ac:dyDescent="0.25">
      <c r="D61" s="46"/>
      <c r="E61" s="46"/>
      <c r="F61" s="46"/>
    </row>
    <row r="62" spans="1:50" x14ac:dyDescent="0.25">
      <c r="D62" s="46"/>
      <c r="E62" s="46"/>
      <c r="F62" s="46"/>
    </row>
    <row r="63" spans="1:50" x14ac:dyDescent="0.25">
      <c r="D63" s="46"/>
      <c r="E63" s="46"/>
      <c r="F63" s="46"/>
    </row>
    <row r="64" spans="1:50" x14ac:dyDescent="0.25">
      <c r="D64" s="46"/>
      <c r="E64" s="46"/>
      <c r="F64" s="46"/>
    </row>
  </sheetData>
  <mergeCells count="13">
    <mergeCell ref="A1:K1"/>
    <mergeCell ref="A2:K2"/>
    <mergeCell ref="A3:K3"/>
    <mergeCell ref="G4:H4"/>
    <mergeCell ref="G5:H5"/>
    <mergeCell ref="J5:K5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51180555555555496" footer="0.51180555555555496"/>
  <pageSetup paperSize="9" scale="38" firstPageNumber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квартал 2025 года</vt:lpstr>
      <vt:lpstr>'1 квартал 2025 года'!Заголовки_для_печати</vt:lpstr>
      <vt:lpstr>'1 квартал 2025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RePack by Diakov</cp:lastModifiedBy>
  <cp:revision>22</cp:revision>
  <cp:lastPrinted>2025-05-19T08:00:20Z</cp:lastPrinted>
  <dcterms:created xsi:type="dcterms:W3CDTF">2017-04-12T08:49:00Z</dcterms:created>
  <dcterms:modified xsi:type="dcterms:W3CDTF">2025-05-19T08:00:23Z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Slides">
    <vt:i4>0</vt:i4>
  </property>
  <property fmtid="{D5CDD505-2E9C-101B-9397-08002B2CF9AE}" pid="12" name="KSOProductBuildVer">
    <vt:lpwstr>1049-11.2.0.9984</vt:lpwstr>
  </property>
  <property fmtid="{D5CDD505-2E9C-101B-9397-08002B2CF9AE}" pid="13" name="ICV">
    <vt:lpwstr>0626CBC65A8E43658C32813CBD357813</vt:lpwstr>
  </property>
</Properties>
</file>